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2018" sheetId="6" r:id="rId1"/>
    <sheet name="2017" sheetId="5" r:id="rId2"/>
    <sheet name="2016" sheetId="1" r:id="rId3"/>
    <sheet name="2015" sheetId="4" state="hidden" r:id="rId4"/>
  </sheets>
  <calcPr calcId="125725"/>
</workbook>
</file>

<file path=xl/calcChain.xml><?xml version="1.0" encoding="utf-8"?>
<calcChain xmlns="http://schemas.openxmlformats.org/spreadsheetml/2006/main">
  <c r="F10" i="6"/>
  <c r="F8" i="4"/>
  <c r="E8"/>
  <c r="D8"/>
  <c r="J8" l="1"/>
  <c r="E9" l="1"/>
  <c r="I9" s="1"/>
  <c r="D9"/>
  <c r="F9" s="1"/>
  <c r="F10" s="1"/>
  <c r="I8"/>
  <c r="J9" l="1"/>
  <c r="J10" s="1"/>
  <c r="F10" i="1"/>
</calcChain>
</file>

<file path=xl/sharedStrings.xml><?xml version="1.0" encoding="utf-8"?>
<sst xmlns="http://schemas.openxmlformats.org/spreadsheetml/2006/main" count="56" uniqueCount="17">
  <si>
    <t>N п/п</t>
  </si>
  <si>
    <t>Наименование мероприятий</t>
  </si>
  <si>
    <t>Информация для расчета стандартизированной тарифной ставки С1</t>
  </si>
  <si>
    <t>Расходы согласно приложению 3 по каждому мероприятию (руб.)</t>
  </si>
  <si>
    <t>Количество технологических присоединений</t>
  </si>
  <si>
    <t>(шт.)</t>
  </si>
  <si>
    <t>Объем макси-мальной мощности (кВт)</t>
  </si>
  <si>
    <t>1.</t>
  </si>
  <si>
    <t>Подготовка и выдача сетевой организацией технических условий Заявителю (ТУ)</t>
  </si>
  <si>
    <t>2.</t>
  </si>
  <si>
    <t>Проверка сетевой организацией выполнения Заявителем ТУ</t>
  </si>
  <si>
    <t xml:space="preserve">Приложение № 2
к Методическим указаниям по определению 
размера платы за технологическое 
присоединение к электрическим сетям
</t>
  </si>
  <si>
    <t>Расходы на одно присоединение 
(руб. на одно ТП)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</si>
  <si>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2017 год свыше 150 кВт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</si>
  <si>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2015 год свыше 150 кВт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</si>
  <si>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2016 год свыше 150 кВт
</t>
  </si>
  <si>
    <t xml:space="preserve">Расходы на выполнение мероприятий по технологическому присоединению, предусмотренным подпунктами «а» и «в» пункта 16 Методических указаний, за 2018 год свыше 150 кВт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</si>
</sst>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F9" sqref="F9"/>
    </sheetView>
  </sheetViews>
  <sheetFormatPr defaultRowHeight="15"/>
  <cols>
    <col min="1" max="1" width="6.2851562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6" s="2" customFormat="1" ht="86.25" customHeight="1">
      <c r="B1" s="12" t="s">
        <v>11</v>
      </c>
      <c r="C1" s="12"/>
      <c r="D1" s="12"/>
      <c r="E1" s="12"/>
      <c r="F1" s="12"/>
    </row>
    <row r="2" spans="1:6" ht="62.25" customHeight="1">
      <c r="A2" s="13" t="s">
        <v>16</v>
      </c>
      <c r="B2" s="13"/>
      <c r="C2" s="13"/>
      <c r="D2" s="13"/>
      <c r="E2" s="13"/>
      <c r="F2" s="13"/>
    </row>
    <row r="4" spans="1:6" ht="39.75" customHeight="1">
      <c r="A4" s="14" t="s">
        <v>0</v>
      </c>
      <c r="B4" s="14" t="s">
        <v>1</v>
      </c>
      <c r="C4" s="14" t="s">
        <v>2</v>
      </c>
      <c r="D4" s="14"/>
      <c r="E4" s="14"/>
      <c r="F4" s="14" t="s">
        <v>12</v>
      </c>
    </row>
    <row r="5" spans="1:6" ht="79.5" customHeight="1">
      <c r="A5" s="14"/>
      <c r="B5" s="14"/>
      <c r="C5" s="14" t="s">
        <v>3</v>
      </c>
      <c r="D5" s="11" t="s">
        <v>4</v>
      </c>
      <c r="E5" s="14" t="s">
        <v>6</v>
      </c>
      <c r="F5" s="14"/>
    </row>
    <row r="6" spans="1:6">
      <c r="A6" s="14"/>
      <c r="B6" s="14"/>
      <c r="C6" s="14"/>
      <c r="D6" s="11" t="s">
        <v>5</v>
      </c>
      <c r="E6" s="14"/>
      <c r="F6" s="14"/>
    </row>
    <row r="7" spans="1:6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>
      <c r="A8" s="11" t="s">
        <v>7</v>
      </c>
      <c r="B8" s="5" t="s">
        <v>8</v>
      </c>
      <c r="C8" s="6">
        <v>184746.16371846513</v>
      </c>
      <c r="D8" s="6">
        <v>1</v>
      </c>
      <c r="E8" s="6">
        <v>250</v>
      </c>
      <c r="F8" s="6">
        <v>184746.16371846513</v>
      </c>
    </row>
    <row r="9" spans="1:6" s="7" customFormat="1" ht="30">
      <c r="A9" s="11" t="s">
        <v>9</v>
      </c>
      <c r="B9" s="5" t="s">
        <v>10</v>
      </c>
      <c r="C9" s="6">
        <v>163836.05470953186</v>
      </c>
      <c r="D9" s="6">
        <v>1</v>
      </c>
      <c r="E9" s="6">
        <v>250</v>
      </c>
      <c r="F9" s="6">
        <v>163836.05470953186</v>
      </c>
    </row>
    <row r="10" spans="1:6">
      <c r="F10" s="15">
        <f>F8+F9</f>
        <v>348582.21842799697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F9" sqref="F9"/>
    </sheetView>
  </sheetViews>
  <sheetFormatPr defaultRowHeight="15"/>
  <cols>
    <col min="1" max="1" width="6.2851562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6" s="2" customFormat="1" ht="86.25" customHeight="1">
      <c r="B1" s="12" t="s">
        <v>11</v>
      </c>
      <c r="C1" s="12"/>
      <c r="D1" s="12"/>
      <c r="E1" s="12"/>
      <c r="F1" s="12"/>
    </row>
    <row r="2" spans="1:6" ht="62.25" customHeight="1">
      <c r="A2" s="13" t="s">
        <v>13</v>
      </c>
      <c r="B2" s="13"/>
      <c r="C2" s="13"/>
      <c r="D2" s="13"/>
      <c r="E2" s="13"/>
      <c r="F2" s="13"/>
    </row>
    <row r="4" spans="1:6" ht="45" customHeight="1">
      <c r="A4" s="14" t="s">
        <v>0</v>
      </c>
      <c r="B4" s="14" t="s">
        <v>1</v>
      </c>
      <c r="C4" s="14" t="s">
        <v>2</v>
      </c>
      <c r="D4" s="14"/>
      <c r="E4" s="14"/>
      <c r="F4" s="14" t="s">
        <v>12</v>
      </c>
    </row>
    <row r="5" spans="1:6" ht="79.5" customHeight="1">
      <c r="A5" s="14"/>
      <c r="B5" s="14"/>
      <c r="C5" s="14" t="s">
        <v>3</v>
      </c>
      <c r="D5" s="9" t="s">
        <v>4</v>
      </c>
      <c r="E5" s="14" t="s">
        <v>6</v>
      </c>
      <c r="F5" s="14"/>
    </row>
    <row r="6" spans="1:6">
      <c r="A6" s="14"/>
      <c r="B6" s="14"/>
      <c r="C6" s="14"/>
      <c r="D6" s="9" t="s">
        <v>5</v>
      </c>
      <c r="E6" s="14"/>
      <c r="F6" s="14"/>
    </row>
    <row r="7" spans="1:6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>
      <c r="A8" s="9" t="s">
        <v>7</v>
      </c>
      <c r="B8" s="5" t="s">
        <v>8</v>
      </c>
      <c r="C8" s="6">
        <v>157989</v>
      </c>
      <c r="D8" s="6">
        <v>1</v>
      </c>
      <c r="E8" s="6">
        <v>164.5</v>
      </c>
      <c r="F8" s="6">
        <v>157989</v>
      </c>
    </row>
    <row r="9" spans="1:6" s="7" customFormat="1" ht="30">
      <c r="A9" s="9" t="s">
        <v>9</v>
      </c>
      <c r="B9" s="5" t="s">
        <v>10</v>
      </c>
      <c r="C9" s="6">
        <v>44561</v>
      </c>
      <c r="D9" s="6">
        <v>1</v>
      </c>
      <c r="E9" s="6">
        <v>164.5</v>
      </c>
      <c r="F9" s="6">
        <v>44561</v>
      </c>
    </row>
    <row r="10" spans="1:6">
      <c r="F10" s="10">
        <v>202550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F8" sqref="F8"/>
    </sheetView>
  </sheetViews>
  <sheetFormatPr defaultRowHeight="15"/>
  <cols>
    <col min="1" max="1" width="6.7109375" style="1" customWidth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6" s="2" customFormat="1" ht="112.5" customHeight="1">
      <c r="B1" s="12" t="s">
        <v>11</v>
      </c>
      <c r="C1" s="12"/>
      <c r="D1" s="12"/>
      <c r="E1" s="12"/>
      <c r="F1" s="12"/>
    </row>
    <row r="2" spans="1:6" ht="62.25" customHeight="1">
      <c r="A2" s="13" t="s">
        <v>15</v>
      </c>
      <c r="B2" s="13"/>
      <c r="C2" s="13"/>
      <c r="D2" s="13"/>
      <c r="E2" s="13"/>
      <c r="F2" s="13"/>
    </row>
    <row r="4" spans="1:6" ht="45" customHeight="1">
      <c r="A4" s="14" t="s">
        <v>0</v>
      </c>
      <c r="B4" s="14" t="s">
        <v>1</v>
      </c>
      <c r="C4" s="14" t="s">
        <v>2</v>
      </c>
      <c r="D4" s="14"/>
      <c r="E4" s="14"/>
      <c r="F4" s="14" t="s">
        <v>12</v>
      </c>
    </row>
    <row r="5" spans="1:6" ht="79.5" customHeight="1">
      <c r="A5" s="14"/>
      <c r="B5" s="14"/>
      <c r="C5" s="14" t="s">
        <v>3</v>
      </c>
      <c r="D5" s="4" t="s">
        <v>4</v>
      </c>
      <c r="E5" s="14" t="s">
        <v>6</v>
      </c>
      <c r="F5" s="14"/>
    </row>
    <row r="6" spans="1:6">
      <c r="A6" s="14"/>
      <c r="B6" s="14"/>
      <c r="C6" s="14"/>
      <c r="D6" s="4" t="s">
        <v>5</v>
      </c>
      <c r="E6" s="14"/>
      <c r="F6" s="14"/>
    </row>
    <row r="7" spans="1:6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s="7" customFormat="1" ht="45">
      <c r="A8" s="4" t="s">
        <v>7</v>
      </c>
      <c r="B8" s="5" t="s">
        <v>8</v>
      </c>
      <c r="C8" s="6">
        <v>527522</v>
      </c>
      <c r="D8" s="6">
        <v>4</v>
      </c>
      <c r="E8" s="6">
        <v>1097.3499999999999</v>
      </c>
      <c r="F8" s="6">
        <v>131880.5</v>
      </c>
    </row>
    <row r="9" spans="1:6" s="7" customFormat="1" ht="30">
      <c r="A9" s="4" t="s">
        <v>9</v>
      </c>
      <c r="B9" s="5" t="s">
        <v>10</v>
      </c>
      <c r="C9" s="6">
        <v>148789</v>
      </c>
      <c r="D9" s="6">
        <v>4</v>
      </c>
      <c r="E9" s="6">
        <v>1097.3499999999999</v>
      </c>
      <c r="F9" s="6">
        <v>37197.25</v>
      </c>
    </row>
    <row r="10" spans="1:6">
      <c r="F10" s="10">
        <f>F8+F9</f>
        <v>169077.75</v>
      </c>
    </row>
  </sheetData>
  <mergeCells count="8">
    <mergeCell ref="A2:F2"/>
    <mergeCell ref="B1:F1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F10" sqref="F10"/>
    </sheetView>
  </sheetViews>
  <sheetFormatPr defaultRowHeight="15"/>
  <cols>
    <col min="1" max="1" width="9.140625" style="1"/>
    <col min="2" max="2" width="31.28515625" style="1" customWidth="1"/>
    <col min="3" max="3" width="13.85546875" style="1" customWidth="1"/>
    <col min="4" max="4" width="16.85546875" style="1" customWidth="1"/>
    <col min="5" max="5" width="14.5703125" style="1" customWidth="1"/>
    <col min="6" max="6" width="20.140625" style="1" customWidth="1"/>
    <col min="7" max="16384" width="9.140625" style="1"/>
  </cols>
  <sheetData>
    <row r="1" spans="1:10" s="2" customFormat="1" ht="112.5" customHeight="1">
      <c r="B1" s="12" t="s">
        <v>11</v>
      </c>
      <c r="C1" s="12"/>
      <c r="D1" s="12"/>
      <c r="E1" s="12"/>
      <c r="F1" s="12"/>
    </row>
    <row r="2" spans="1:10" ht="62.25" customHeight="1">
      <c r="A2" s="13" t="s">
        <v>14</v>
      </c>
      <c r="B2" s="13"/>
      <c r="C2" s="13"/>
      <c r="D2" s="13"/>
      <c r="E2" s="13"/>
      <c r="F2" s="13"/>
    </row>
    <row r="4" spans="1:10" ht="45" customHeight="1">
      <c r="A4" s="14" t="s">
        <v>0</v>
      </c>
      <c r="B4" s="14" t="s">
        <v>1</v>
      </c>
      <c r="C4" s="14" t="s">
        <v>2</v>
      </c>
      <c r="D4" s="14"/>
      <c r="E4" s="14"/>
      <c r="F4" s="14" t="s">
        <v>12</v>
      </c>
    </row>
    <row r="5" spans="1:10" ht="79.5" customHeight="1">
      <c r="A5" s="14"/>
      <c r="B5" s="14"/>
      <c r="C5" s="14" t="s">
        <v>3</v>
      </c>
      <c r="D5" s="8" t="s">
        <v>4</v>
      </c>
      <c r="E5" s="14" t="s">
        <v>6</v>
      </c>
      <c r="F5" s="14"/>
    </row>
    <row r="6" spans="1:10">
      <c r="A6" s="14"/>
      <c r="B6" s="14"/>
      <c r="C6" s="14"/>
      <c r="D6" s="8" t="s">
        <v>5</v>
      </c>
      <c r="E6" s="14"/>
      <c r="F6" s="14"/>
    </row>
    <row r="7" spans="1:10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0" s="7" customFormat="1" ht="45">
      <c r="A8" s="8" t="s">
        <v>7</v>
      </c>
      <c r="B8" s="5" t="s">
        <v>8</v>
      </c>
      <c r="C8" s="6">
        <v>310864</v>
      </c>
      <c r="D8" s="6">
        <f>1</f>
        <v>1</v>
      </c>
      <c r="E8" s="6">
        <f>199</f>
        <v>199</v>
      </c>
      <c r="F8" s="6">
        <f>C8/D8</f>
        <v>310864</v>
      </c>
      <c r="I8" s="7">
        <f>E8/D8</f>
        <v>199</v>
      </c>
      <c r="J8" s="7">
        <f>F8/I8</f>
        <v>1562.1306532663316</v>
      </c>
    </row>
    <row r="9" spans="1:10" s="7" customFormat="1" ht="30">
      <c r="A9" s="8" t="s">
        <v>9</v>
      </c>
      <c r="B9" s="5" t="s">
        <v>10</v>
      </c>
      <c r="C9" s="6">
        <v>87680</v>
      </c>
      <c r="D9" s="6">
        <f>D8</f>
        <v>1</v>
      </c>
      <c r="E9" s="6">
        <f>E8</f>
        <v>199</v>
      </c>
      <c r="F9" s="6">
        <f>C9/D9</f>
        <v>87680</v>
      </c>
      <c r="I9" s="7">
        <f>E9/D9</f>
        <v>199</v>
      </c>
      <c r="J9" s="7">
        <f>F9/I9</f>
        <v>440.6030150753769</v>
      </c>
    </row>
    <row r="10" spans="1:10">
      <c r="F10" s="10">
        <f>F8+F9</f>
        <v>398544</v>
      </c>
      <c r="J10" s="1">
        <f>J9+J8</f>
        <v>2002.7336683417084</v>
      </c>
    </row>
  </sheetData>
  <mergeCells count="8">
    <mergeCell ref="B1:F1"/>
    <mergeCell ref="A2:F2"/>
    <mergeCell ref="A4:A6"/>
    <mergeCell ref="B4:B6"/>
    <mergeCell ref="C4:E4"/>
    <mergeCell ref="F4:F6"/>
    <mergeCell ref="C5:C6"/>
    <mergeCell ref="E5:E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2017</vt:lpstr>
      <vt:lpstr>2016</vt:lpstr>
      <vt:lpstr>2015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2019-10-23T05:35:07Z</dcterms:modified>
</cp:coreProperties>
</file>